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rpsU1.rpsU3 Regulation\Nanodrop Concentrations\"/>
    </mc:Choice>
  </mc:AlternateContent>
  <xr:revisionPtr revIDLastSave="0" documentId="13_ncr:1_{5E091AD8-9E49-431C-B43D-566393180CD6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Raw Output" sheetId="1" r:id="rId1"/>
    <sheet name="cDNA" sheetId="3" r:id="rId2"/>
    <sheet name="0.99" sheetId="4" r:id="rId3"/>
    <sheet name="2.0" sheetId="6" r:id="rId4"/>
    <sheet name="Primer Efficiency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8" l="1"/>
  <c r="C4" i="8"/>
  <c r="D3" i="8"/>
  <c r="C3" i="8"/>
  <c r="C4" i="6"/>
  <c r="D4" i="6" s="1"/>
  <c r="C5" i="6"/>
  <c r="D5" i="6" s="1"/>
  <c r="C6" i="6"/>
  <c r="D6" i="6" s="1"/>
  <c r="C7" i="6"/>
  <c r="C8" i="6"/>
  <c r="D8" i="6" s="1"/>
  <c r="C3" i="6"/>
  <c r="D7" i="6"/>
  <c r="D3" i="6"/>
  <c r="C4" i="4"/>
  <c r="D4" i="4" s="1"/>
  <c r="C5" i="4"/>
  <c r="C6" i="4"/>
  <c r="D6" i="4" s="1"/>
  <c r="C7" i="4"/>
  <c r="D7" i="4" s="1"/>
  <c r="C8" i="4"/>
  <c r="D8" i="4" s="1"/>
  <c r="C3" i="4"/>
  <c r="D5" i="4"/>
  <c r="D3" i="4"/>
</calcChain>
</file>

<file path=xl/sharedStrings.xml><?xml version="1.0" encoding="utf-8"?>
<sst xmlns="http://schemas.openxmlformats.org/spreadsheetml/2006/main" count="101" uniqueCount="42">
  <si>
    <t>#</t>
  </si>
  <si>
    <t>Sample ID</t>
  </si>
  <si>
    <t>User name</t>
  </si>
  <si>
    <t>Date and Time</t>
  </si>
  <si>
    <t>Nucleic Acid</t>
  </si>
  <si>
    <t>Unit</t>
  </si>
  <si>
    <t>A260 (Abs)</t>
  </si>
  <si>
    <t>A280 (Abs)</t>
  </si>
  <si>
    <t>260/280</t>
  </si>
  <si>
    <t>260/230</t>
  </si>
  <si>
    <t>Sample Type</t>
  </si>
  <si>
    <t>Factor</t>
  </si>
  <si>
    <t/>
  </si>
  <si>
    <t>Science</t>
  </si>
  <si>
    <t>ng/µl</t>
  </si>
  <si>
    <t>ssDNA</t>
  </si>
  <si>
    <t>Sample Name</t>
  </si>
  <si>
    <t>Nucleic Acid (ng/uL)</t>
  </si>
  <si>
    <t>Conc. (ng/uL)</t>
  </si>
  <si>
    <t>DNA uL</t>
  </si>
  <si>
    <t>EB uL</t>
  </si>
  <si>
    <t>KMLFT104 1</t>
  </si>
  <si>
    <t>KMLFT104 2</t>
  </si>
  <si>
    <t>KMLFT104 3</t>
  </si>
  <si>
    <t>KRLVS16 1</t>
  </si>
  <si>
    <t>KRLVS16 2</t>
  </si>
  <si>
    <t>KRLVS16 3</t>
  </si>
  <si>
    <t>LVS 1</t>
  </si>
  <si>
    <t>LVS 2</t>
  </si>
  <si>
    <t>LVS 3</t>
  </si>
  <si>
    <t>3/10/2023 1:18:03 PM</t>
  </si>
  <si>
    <t>3/10/2023 1:18:54 PM</t>
  </si>
  <si>
    <t>3/10/2023 1:19:35 PM</t>
  </si>
  <si>
    <t>3/10/2023 1:20:14 PM</t>
  </si>
  <si>
    <t>3/10/2023 1:20:58 PM</t>
  </si>
  <si>
    <t>3/10/2023 1:21:48 PM</t>
  </si>
  <si>
    <t>3/10/2023 1:22:33 PM</t>
  </si>
  <si>
    <t>3/10/2023 1:23:15 PM</t>
  </si>
  <si>
    <t>3/10/2023 1:24:07 PM</t>
  </si>
  <si>
    <t>0.99 ng/uL qPCR Stock</t>
  </si>
  <si>
    <t>4.0 ng/uL qPCR Stock</t>
  </si>
  <si>
    <t>1.5 ng/uL qPCR Stock for Primer Efficiency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</si>
</sst>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0"/>
      <name val="Arial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18" fillId="33" borderId="10" xfId="0" applyFont="1" applyFill="1" applyBorder="1"/>
    <xf numFmtId="0" fontId="18" fillId="33" borderId="1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/>
    <xf numFmtId="0" fontId="18" fillId="33" borderId="11" xfId="0" applyFont="1" applyFill="1" applyBorder="1" applyAlignment="1">
      <alignment horizontal="center" vertical="center"/>
    </xf>
    <xf numFmtId="0" fontId="18" fillId="33" borderId="12" xfId="0" applyFont="1" applyFill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opLeftCell="B1" workbookViewId="0">
      <selection activeCell="G2" sqref="G2:J10"/>
    </sheetView>
  </sheetViews>
  <sheetFormatPr defaultColWidth="11.5546875" defaultRowHeight="13.2" x14ac:dyDescent="0.25"/>
  <cols>
    <col min="1" max="12" width="20" customWidth="1"/>
  </cols>
  <sheetData>
    <row r="1" spans="1:12" ht="13.0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3.05" customHeight="1" x14ac:dyDescent="0.25">
      <c r="A2">
        <v>1</v>
      </c>
      <c r="B2" t="s">
        <v>12</v>
      </c>
      <c r="C2" t="s">
        <v>13</v>
      </c>
      <c r="D2" t="s">
        <v>30</v>
      </c>
      <c r="E2">
        <v>13.1</v>
      </c>
      <c r="F2" t="s">
        <v>14</v>
      </c>
      <c r="G2">
        <v>0.39800000000000002</v>
      </c>
      <c r="H2">
        <v>0.21099999999999999</v>
      </c>
      <c r="I2">
        <v>1.88</v>
      </c>
      <c r="J2">
        <v>4.54</v>
      </c>
      <c r="K2" t="s">
        <v>15</v>
      </c>
      <c r="L2">
        <v>33</v>
      </c>
    </row>
    <row r="3" spans="1:12" ht="13.05" customHeight="1" x14ac:dyDescent="0.25">
      <c r="A3">
        <v>2</v>
      </c>
      <c r="B3" t="s">
        <v>12</v>
      </c>
      <c r="C3" t="s">
        <v>13</v>
      </c>
      <c r="D3" t="s">
        <v>31</v>
      </c>
      <c r="E3">
        <v>15.2</v>
      </c>
      <c r="F3" t="s">
        <v>14</v>
      </c>
      <c r="G3">
        <v>0.46100000000000002</v>
      </c>
      <c r="H3">
        <v>0.26100000000000001</v>
      </c>
      <c r="I3">
        <v>1.76</v>
      </c>
      <c r="J3">
        <v>2.4500000000000002</v>
      </c>
      <c r="K3" t="s">
        <v>15</v>
      </c>
      <c r="L3">
        <v>33</v>
      </c>
    </row>
    <row r="4" spans="1:12" ht="13.05" customHeight="1" x14ac:dyDescent="0.25">
      <c r="A4">
        <v>3</v>
      </c>
      <c r="B4" t="s">
        <v>12</v>
      </c>
      <c r="C4" t="s">
        <v>13</v>
      </c>
      <c r="D4" t="s">
        <v>32</v>
      </c>
      <c r="E4">
        <v>20.3</v>
      </c>
      <c r="F4" t="s">
        <v>14</v>
      </c>
      <c r="G4">
        <v>0.61599999999999999</v>
      </c>
      <c r="H4">
        <v>0.34899999999999998</v>
      </c>
      <c r="I4">
        <v>1.76</v>
      </c>
      <c r="J4">
        <v>2.19</v>
      </c>
      <c r="K4" t="s">
        <v>15</v>
      </c>
      <c r="L4">
        <v>33</v>
      </c>
    </row>
    <row r="5" spans="1:12" ht="13.05" customHeight="1" x14ac:dyDescent="0.25">
      <c r="A5">
        <v>4</v>
      </c>
      <c r="B5" t="s">
        <v>12</v>
      </c>
      <c r="C5" t="s">
        <v>13</v>
      </c>
      <c r="D5" t="s">
        <v>33</v>
      </c>
      <c r="E5">
        <v>9.6999999999999993</v>
      </c>
      <c r="F5" t="s">
        <v>14</v>
      </c>
      <c r="G5">
        <v>0.29299999999999998</v>
      </c>
      <c r="H5">
        <v>0.156</v>
      </c>
      <c r="I5">
        <v>1.89</v>
      </c>
      <c r="J5">
        <v>2.92</v>
      </c>
      <c r="K5" t="s">
        <v>15</v>
      </c>
      <c r="L5">
        <v>33</v>
      </c>
    </row>
    <row r="6" spans="1:12" ht="13.05" customHeight="1" x14ac:dyDescent="0.25">
      <c r="A6">
        <v>5</v>
      </c>
      <c r="B6" t="s">
        <v>12</v>
      </c>
      <c r="C6" t="s">
        <v>13</v>
      </c>
      <c r="D6" t="s">
        <v>34</v>
      </c>
      <c r="E6">
        <v>11.8</v>
      </c>
      <c r="F6" t="s">
        <v>14</v>
      </c>
      <c r="G6">
        <v>0.35899999999999999</v>
      </c>
      <c r="H6">
        <v>0.17499999999999999</v>
      </c>
      <c r="I6">
        <v>2.0499999999999998</v>
      </c>
      <c r="J6">
        <v>3.24</v>
      </c>
      <c r="K6" t="s">
        <v>15</v>
      </c>
      <c r="L6">
        <v>33</v>
      </c>
    </row>
    <row r="7" spans="1:12" ht="13.05" customHeight="1" x14ac:dyDescent="0.25">
      <c r="A7">
        <v>6</v>
      </c>
      <c r="B7" t="s">
        <v>12</v>
      </c>
      <c r="C7" t="s">
        <v>13</v>
      </c>
      <c r="D7" t="s">
        <v>35</v>
      </c>
      <c r="E7">
        <v>16.7</v>
      </c>
      <c r="F7" t="s">
        <v>14</v>
      </c>
      <c r="G7">
        <v>0.505</v>
      </c>
      <c r="H7">
        <v>0.27200000000000002</v>
      </c>
      <c r="I7">
        <v>1.85</v>
      </c>
      <c r="J7">
        <v>2.4700000000000002</v>
      </c>
      <c r="K7" t="s">
        <v>15</v>
      </c>
      <c r="L7">
        <v>33</v>
      </c>
    </row>
    <row r="8" spans="1:12" ht="13.05" customHeight="1" x14ac:dyDescent="0.25">
      <c r="A8">
        <v>7</v>
      </c>
      <c r="B8" t="s">
        <v>12</v>
      </c>
      <c r="C8" t="s">
        <v>13</v>
      </c>
      <c r="D8" t="s">
        <v>36</v>
      </c>
      <c r="E8">
        <v>16.3</v>
      </c>
      <c r="F8" t="s">
        <v>14</v>
      </c>
      <c r="G8">
        <v>0.495</v>
      </c>
      <c r="H8">
        <v>0.25800000000000001</v>
      </c>
      <c r="I8">
        <v>1.92</v>
      </c>
      <c r="J8">
        <v>2.95</v>
      </c>
      <c r="K8" t="s">
        <v>15</v>
      </c>
      <c r="L8">
        <v>33</v>
      </c>
    </row>
    <row r="9" spans="1:12" ht="13.05" customHeight="1" x14ac:dyDescent="0.25">
      <c r="A9">
        <v>8</v>
      </c>
      <c r="B9" t="s">
        <v>12</v>
      </c>
      <c r="C9" t="s">
        <v>13</v>
      </c>
      <c r="D9" t="s">
        <v>37</v>
      </c>
      <c r="E9">
        <v>41.7</v>
      </c>
      <c r="F9" t="s">
        <v>14</v>
      </c>
      <c r="G9">
        <v>1.2649999999999999</v>
      </c>
      <c r="H9">
        <v>0.627</v>
      </c>
      <c r="I9">
        <v>2.02</v>
      </c>
      <c r="J9">
        <v>2.4</v>
      </c>
      <c r="K9" t="s">
        <v>15</v>
      </c>
      <c r="L9">
        <v>33</v>
      </c>
    </row>
    <row r="10" spans="1:12" x14ac:dyDescent="0.25">
      <c r="A10">
        <v>9</v>
      </c>
      <c r="B10" t="s">
        <v>12</v>
      </c>
      <c r="C10" t="s">
        <v>13</v>
      </c>
      <c r="D10" t="s">
        <v>38</v>
      </c>
      <c r="E10">
        <v>19.2</v>
      </c>
      <c r="F10" t="s">
        <v>14</v>
      </c>
      <c r="G10">
        <v>0.58099999999999996</v>
      </c>
      <c r="H10">
        <v>0.33900000000000002</v>
      </c>
      <c r="I10">
        <v>1.71</v>
      </c>
      <c r="J10">
        <v>2.3199999999999998</v>
      </c>
      <c r="K10" t="s">
        <v>15</v>
      </c>
      <c r="L10">
        <v>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810FD-915A-400F-936F-D0A9C51549C8}">
  <dimension ref="A1:F10"/>
  <sheetViews>
    <sheetView workbookViewId="0">
      <selection activeCell="C12" sqref="C12"/>
    </sheetView>
  </sheetViews>
  <sheetFormatPr defaultColWidth="11.5546875" defaultRowHeight="13.2" x14ac:dyDescent="0.25"/>
  <cols>
    <col min="1" max="1" width="12.77734375" bestFit="1" customWidth="1"/>
    <col min="2" max="2" width="18.77734375" bestFit="1" customWidth="1"/>
    <col min="3" max="4" width="10.44140625" bestFit="1" customWidth="1"/>
    <col min="5" max="6" width="7.5546875" bestFit="1" customWidth="1"/>
  </cols>
  <sheetData>
    <row r="1" spans="1:6" ht="13.05" customHeight="1" x14ac:dyDescent="0.25">
      <c r="A1" s="2" t="s">
        <v>16</v>
      </c>
      <c r="B1" s="4" t="s">
        <v>17</v>
      </c>
      <c r="C1" s="4" t="s">
        <v>6</v>
      </c>
      <c r="D1" s="4" t="s">
        <v>7</v>
      </c>
      <c r="E1" s="4" t="s">
        <v>8</v>
      </c>
      <c r="F1" s="4" t="s">
        <v>9</v>
      </c>
    </row>
    <row r="2" spans="1:6" ht="13.05" customHeight="1" x14ac:dyDescent="0.25">
      <c r="A2" s="3" t="s">
        <v>21</v>
      </c>
      <c r="B2" s="7">
        <v>13.1</v>
      </c>
      <c r="C2" s="5">
        <v>0.39800000000000002</v>
      </c>
      <c r="D2" s="5">
        <v>0.21099999999999999</v>
      </c>
      <c r="E2" s="6">
        <v>1.88</v>
      </c>
      <c r="F2" s="6">
        <v>4.54</v>
      </c>
    </row>
    <row r="3" spans="1:6" ht="13.05" customHeight="1" x14ac:dyDescent="0.25">
      <c r="A3" s="3" t="s">
        <v>22</v>
      </c>
      <c r="B3" s="7">
        <v>15.2</v>
      </c>
      <c r="C3" s="5">
        <v>0.46100000000000002</v>
      </c>
      <c r="D3" s="5">
        <v>0.26100000000000001</v>
      </c>
      <c r="E3" s="6">
        <v>1.76</v>
      </c>
      <c r="F3" s="6">
        <v>2.4500000000000002</v>
      </c>
    </row>
    <row r="4" spans="1:6" ht="13.05" customHeight="1" x14ac:dyDescent="0.25">
      <c r="A4" s="3" t="s">
        <v>23</v>
      </c>
      <c r="B4" s="7">
        <v>20.3</v>
      </c>
      <c r="C4" s="5">
        <v>0.61599999999999999</v>
      </c>
      <c r="D4" s="5">
        <v>0.34899999999999998</v>
      </c>
      <c r="E4" s="6">
        <v>1.76</v>
      </c>
      <c r="F4" s="6">
        <v>2.19</v>
      </c>
    </row>
    <row r="5" spans="1:6" ht="13.05" customHeight="1" x14ac:dyDescent="0.25">
      <c r="A5" s="3" t="s">
        <v>24</v>
      </c>
      <c r="B5" s="7">
        <v>9.6999999999999993</v>
      </c>
      <c r="C5" s="5">
        <v>0.29299999999999998</v>
      </c>
      <c r="D5" s="5">
        <v>0.156</v>
      </c>
      <c r="E5" s="6">
        <v>1.89</v>
      </c>
      <c r="F5" s="6">
        <v>2.92</v>
      </c>
    </row>
    <row r="6" spans="1:6" ht="13.05" customHeight="1" x14ac:dyDescent="0.25">
      <c r="A6" s="3" t="s">
        <v>25</v>
      </c>
      <c r="B6" s="7">
        <v>11.8</v>
      </c>
      <c r="C6" s="5">
        <v>0.35899999999999999</v>
      </c>
      <c r="D6" s="5">
        <v>0.17499999999999999</v>
      </c>
      <c r="E6" s="6">
        <v>2.0499999999999998</v>
      </c>
      <c r="F6" s="6">
        <v>3.24</v>
      </c>
    </row>
    <row r="7" spans="1:6" ht="13.05" customHeight="1" x14ac:dyDescent="0.25">
      <c r="A7" s="3" t="s">
        <v>26</v>
      </c>
      <c r="B7" s="7">
        <v>16.7</v>
      </c>
      <c r="C7" s="5">
        <v>0.505</v>
      </c>
      <c r="D7" s="5">
        <v>0.27200000000000002</v>
      </c>
      <c r="E7" s="6">
        <v>1.85</v>
      </c>
      <c r="F7" s="6">
        <v>2.4700000000000002</v>
      </c>
    </row>
    <row r="8" spans="1:6" ht="13.05" customHeight="1" x14ac:dyDescent="0.25">
      <c r="A8" s="3" t="s">
        <v>27</v>
      </c>
      <c r="B8" s="7">
        <v>16.3</v>
      </c>
      <c r="C8" s="5">
        <v>0.495</v>
      </c>
      <c r="D8" s="5">
        <v>0.25800000000000001</v>
      </c>
      <c r="E8" s="6">
        <v>1.92</v>
      </c>
      <c r="F8" s="6">
        <v>2.95</v>
      </c>
    </row>
    <row r="9" spans="1:6" ht="13.05" customHeight="1" x14ac:dyDescent="0.25">
      <c r="A9" s="3" t="s">
        <v>28</v>
      </c>
      <c r="B9" s="7">
        <v>41.7</v>
      </c>
      <c r="C9" s="5">
        <v>1.2649999999999999</v>
      </c>
      <c r="D9" s="5">
        <v>0.627</v>
      </c>
      <c r="E9" s="6">
        <v>2.02</v>
      </c>
      <c r="F9" s="6">
        <v>2.4</v>
      </c>
    </row>
    <row r="10" spans="1:6" x14ac:dyDescent="0.25">
      <c r="A10" s="3" t="s">
        <v>29</v>
      </c>
      <c r="B10" s="7">
        <v>19.2</v>
      </c>
      <c r="C10" s="5">
        <v>0.58099999999999996</v>
      </c>
      <c r="D10" s="5">
        <v>0.33900000000000002</v>
      </c>
      <c r="E10" s="6">
        <v>1.71</v>
      </c>
      <c r="F10" s="6">
        <v>2.3199999999999998</v>
      </c>
    </row>
  </sheetData>
  <phoneticPr fontId="19" type="noConversion"/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87F6B-B569-4590-8215-16E9C81A7934}">
  <dimension ref="A1:E8"/>
  <sheetViews>
    <sheetView workbookViewId="0">
      <selection activeCell="B11" sqref="B11"/>
    </sheetView>
  </sheetViews>
  <sheetFormatPr defaultRowHeight="13.2" x14ac:dyDescent="0.25"/>
  <cols>
    <col min="1" max="1" width="12.77734375" bestFit="1" customWidth="1"/>
    <col min="2" max="2" width="13.109375" bestFit="1" customWidth="1"/>
  </cols>
  <sheetData>
    <row r="1" spans="1:5" x14ac:dyDescent="0.25">
      <c r="A1" s="9" t="s">
        <v>39</v>
      </c>
      <c r="B1" s="10"/>
      <c r="C1" s="10"/>
      <c r="D1" s="11"/>
    </row>
    <row r="2" spans="1:5" x14ac:dyDescent="0.25">
      <c r="A2" s="2" t="s">
        <v>16</v>
      </c>
      <c r="B2" s="4" t="s">
        <v>18</v>
      </c>
      <c r="C2" s="4" t="s">
        <v>19</v>
      </c>
      <c r="D2" s="4" t="s">
        <v>20</v>
      </c>
    </row>
    <row r="3" spans="1:5" x14ac:dyDescent="0.25">
      <c r="A3" s="3" t="s">
        <v>21</v>
      </c>
      <c r="B3" s="7">
        <v>13.1</v>
      </c>
      <c r="C3" s="6">
        <f>(60*0.990566038)/B3</f>
        <v>4.5369436854961833</v>
      </c>
      <c r="D3" s="6">
        <f>60-C3</f>
        <v>55.463056314503817</v>
      </c>
      <c r="E3" s="8"/>
    </row>
    <row r="4" spans="1:5" x14ac:dyDescent="0.25">
      <c r="A4" s="3" t="s">
        <v>22</v>
      </c>
      <c r="B4" s="7">
        <v>15.2</v>
      </c>
      <c r="C4" s="6">
        <f t="shared" ref="C4:C8" si="0">(60*0.990566038)/B4</f>
        <v>3.9101290973684208</v>
      </c>
      <c r="D4" s="6">
        <f t="shared" ref="D4:D7" si="1">60-C4</f>
        <v>56.089870902631581</v>
      </c>
      <c r="E4" s="8"/>
    </row>
    <row r="5" spans="1:5" x14ac:dyDescent="0.25">
      <c r="A5" s="3" t="s">
        <v>23</v>
      </c>
      <c r="B5" s="7">
        <v>20.3</v>
      </c>
      <c r="C5" s="6">
        <f t="shared" si="0"/>
        <v>2.927781393103448</v>
      </c>
      <c r="D5" s="6">
        <f t="shared" si="1"/>
        <v>57.072218606896556</v>
      </c>
      <c r="E5" s="8"/>
    </row>
    <row r="6" spans="1:5" x14ac:dyDescent="0.25">
      <c r="A6" s="3" t="s">
        <v>27</v>
      </c>
      <c r="B6" s="7">
        <v>16.3</v>
      </c>
      <c r="C6" s="6">
        <f t="shared" si="0"/>
        <v>3.6462553546012266</v>
      </c>
      <c r="D6" s="6">
        <f t="shared" si="1"/>
        <v>56.353744645398777</v>
      </c>
      <c r="E6" s="8"/>
    </row>
    <row r="7" spans="1:5" x14ac:dyDescent="0.25">
      <c r="A7" s="3" t="s">
        <v>28</v>
      </c>
      <c r="B7" s="7">
        <v>41.7</v>
      </c>
      <c r="C7" s="6">
        <f t="shared" si="0"/>
        <v>1.4252748748201436</v>
      </c>
      <c r="D7" s="6">
        <f t="shared" si="1"/>
        <v>58.574725125179853</v>
      </c>
      <c r="E7" s="8"/>
    </row>
    <row r="8" spans="1:5" x14ac:dyDescent="0.25">
      <c r="A8" s="3" t="s">
        <v>29</v>
      </c>
      <c r="B8" s="7">
        <v>19.2</v>
      </c>
      <c r="C8" s="6">
        <f t="shared" si="0"/>
        <v>3.0955188687499997</v>
      </c>
      <c r="D8" s="6">
        <f t="shared" ref="D8" si="2">60-C8</f>
        <v>56.904481131250002</v>
      </c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69EF5-8AF5-4A24-8B5B-AEA84CA27B91}">
  <dimension ref="A1:E8"/>
  <sheetViews>
    <sheetView workbookViewId="0">
      <selection activeCell="C11" sqref="C11"/>
    </sheetView>
  </sheetViews>
  <sheetFormatPr defaultRowHeight="13.2" x14ac:dyDescent="0.25"/>
  <cols>
    <col min="1" max="1" width="12.77734375" bestFit="1" customWidth="1"/>
    <col min="2" max="2" width="13.109375" bestFit="1" customWidth="1"/>
  </cols>
  <sheetData>
    <row r="1" spans="1:5" x14ac:dyDescent="0.25">
      <c r="A1" s="9" t="s">
        <v>40</v>
      </c>
      <c r="B1" s="10"/>
      <c r="C1" s="10"/>
      <c r="D1" s="11"/>
    </row>
    <row r="2" spans="1:5" x14ac:dyDescent="0.25">
      <c r="A2" s="2" t="s">
        <v>16</v>
      </c>
      <c r="B2" s="4" t="s">
        <v>18</v>
      </c>
      <c r="C2" s="4" t="s">
        <v>19</v>
      </c>
      <c r="D2" s="4" t="s">
        <v>20</v>
      </c>
    </row>
    <row r="3" spans="1:5" x14ac:dyDescent="0.25">
      <c r="A3" s="3" t="s">
        <v>24</v>
      </c>
      <c r="B3" s="7">
        <v>9.6999999999999993</v>
      </c>
      <c r="C3" s="6">
        <f>(60*4)/B3</f>
        <v>24.742268041237114</v>
      </c>
      <c r="D3" s="6">
        <f>60-C3</f>
        <v>35.257731958762889</v>
      </c>
      <c r="E3" s="8"/>
    </row>
    <row r="4" spans="1:5" x14ac:dyDescent="0.25">
      <c r="A4" s="3" t="s">
        <v>25</v>
      </c>
      <c r="B4" s="7">
        <v>11.8</v>
      </c>
      <c r="C4" s="6">
        <f t="shared" ref="C4:C8" si="0">(60*4)/B4</f>
        <v>20.338983050847457</v>
      </c>
      <c r="D4" s="6">
        <f t="shared" ref="D4:D8" si="1">60-C4</f>
        <v>39.66101694915254</v>
      </c>
      <c r="E4" s="8"/>
    </row>
    <row r="5" spans="1:5" x14ac:dyDescent="0.25">
      <c r="A5" s="3" t="s">
        <v>26</v>
      </c>
      <c r="B5" s="7">
        <v>16.7</v>
      </c>
      <c r="C5" s="6">
        <f t="shared" si="0"/>
        <v>14.371257485029941</v>
      </c>
      <c r="D5" s="6">
        <f t="shared" si="1"/>
        <v>45.628742514970057</v>
      </c>
      <c r="E5" s="8"/>
    </row>
    <row r="6" spans="1:5" x14ac:dyDescent="0.25">
      <c r="A6" s="3" t="s">
        <v>27</v>
      </c>
      <c r="B6" s="7">
        <v>16.3</v>
      </c>
      <c r="C6" s="6">
        <f t="shared" si="0"/>
        <v>14.723926380368097</v>
      </c>
      <c r="D6" s="6">
        <f t="shared" si="1"/>
        <v>45.276073619631902</v>
      </c>
      <c r="E6" s="8"/>
    </row>
    <row r="7" spans="1:5" x14ac:dyDescent="0.25">
      <c r="A7" s="3" t="s">
        <v>28</v>
      </c>
      <c r="B7" s="7">
        <v>41.7</v>
      </c>
      <c r="C7" s="6">
        <f t="shared" si="0"/>
        <v>5.7553956834532372</v>
      </c>
      <c r="D7" s="6">
        <f t="shared" si="1"/>
        <v>54.244604316546763</v>
      </c>
      <c r="E7" s="8"/>
    </row>
    <row r="8" spans="1:5" x14ac:dyDescent="0.25">
      <c r="A8" s="3" t="s">
        <v>29</v>
      </c>
      <c r="B8" s="7">
        <v>19.2</v>
      </c>
      <c r="C8" s="6">
        <f t="shared" si="0"/>
        <v>12.5</v>
      </c>
      <c r="D8" s="6">
        <f t="shared" si="1"/>
        <v>47.5</v>
      </c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5960D-7C0C-486F-93D1-60578B3B7631}">
  <dimension ref="A1:E4"/>
  <sheetViews>
    <sheetView tabSelected="1" workbookViewId="0">
      <selection activeCell="E29" sqref="E29"/>
    </sheetView>
  </sheetViews>
  <sheetFormatPr defaultRowHeight="13.2" x14ac:dyDescent="0.25"/>
  <cols>
    <col min="1" max="1" width="12.77734375" bestFit="1" customWidth="1"/>
    <col min="2" max="2" width="13.109375" bestFit="1" customWidth="1"/>
  </cols>
  <sheetData>
    <row r="1" spans="1:5" x14ac:dyDescent="0.25">
      <c r="A1" s="9" t="s">
        <v>41</v>
      </c>
      <c r="B1" s="10"/>
      <c r="C1" s="10"/>
      <c r="D1" s="11"/>
    </row>
    <row r="2" spans="1:5" x14ac:dyDescent="0.25">
      <c r="A2" s="2" t="s">
        <v>16</v>
      </c>
      <c r="B2" s="4" t="s">
        <v>18</v>
      </c>
      <c r="C2" s="4" t="s">
        <v>19</v>
      </c>
      <c r="D2" s="4" t="s">
        <v>20</v>
      </c>
    </row>
    <row r="3" spans="1:5" x14ac:dyDescent="0.25">
      <c r="A3" s="3" t="s">
        <v>28</v>
      </c>
      <c r="B3" s="7">
        <v>41.7</v>
      </c>
      <c r="C3" s="6">
        <f>(80*1.5)/B3</f>
        <v>2.8776978417266186</v>
      </c>
      <c r="D3" s="6">
        <f>80-C3</f>
        <v>77.122302158273385</v>
      </c>
      <c r="E3" s="8"/>
    </row>
    <row r="4" spans="1:5" x14ac:dyDescent="0.25">
      <c r="A4" s="3" t="s">
        <v>28</v>
      </c>
      <c r="B4" s="7">
        <v>41.7</v>
      </c>
      <c r="C4" s="6">
        <f>(140*1.5)/B4</f>
        <v>5.0359712230215825</v>
      </c>
      <c r="D4" s="6">
        <f>140-C4</f>
        <v>134.96402877697841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Raw Output</vt:lpstr>
      <vt:lpstr>cDNA</vt:lpstr>
      <vt:lpstr>0.99</vt:lpstr>
      <vt:lpstr>2.0</vt:lpstr>
      <vt:lpstr>Primer Efficiency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Sierra Schmidt</cp:lastModifiedBy>
  <cp:lastPrinted>2023-03-10T19:08:05Z</cp:lastPrinted>
  <dcterms:created xsi:type="dcterms:W3CDTF">2022-09-26T18:02:50Z</dcterms:created>
  <dcterms:modified xsi:type="dcterms:W3CDTF">2023-04-20T18:57:49Z</dcterms:modified>
</cp:coreProperties>
</file>